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7AA2C24B-8AAA-407B-81C6-D9DFEC06E44C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2" l="1"/>
  <c r="G60" i="2"/>
  <c r="F60" i="2"/>
  <c r="E60" i="2"/>
  <c r="D60" i="2"/>
  <c r="C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60" i="2" s="1"/>
  <c r="E3" i="2"/>
  <c r="D3" i="2"/>
  <c r="C3" i="2"/>
  <c r="H9" i="1"/>
  <c r="H6" i="1"/>
  <c r="H27" i="1" l="1"/>
  <c r="H25" i="1"/>
  <c r="H24" i="1"/>
  <c r="H23" i="1"/>
  <c r="H5" i="1"/>
  <c r="H7" i="1"/>
  <c r="H8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6" i="1"/>
  <c r="H4" i="1"/>
  <c r="F29" i="1"/>
  <c r="E29" i="1"/>
  <c r="D29" i="1"/>
  <c r="C29" i="1"/>
  <c r="H28" i="1" l="1"/>
  <c r="H29" i="1" s="1"/>
  <c r="G29" i="1"/>
</calcChain>
</file>

<file path=xl/sharedStrings.xml><?xml version="1.0" encoding="utf-8"?>
<sst xmlns="http://schemas.openxmlformats.org/spreadsheetml/2006/main" count="49" uniqueCount="38">
  <si>
    <t>Voting Area/Section de vote</t>
  </si>
  <si>
    <t>TOTAL</t>
  </si>
  <si>
    <t>ABSENTEE/HOMEBOUND</t>
  </si>
  <si>
    <t>Polling Place / bureau de scrutin</t>
  </si>
  <si>
    <t>BLASHKO, Tyler
(NDP/NPD)</t>
  </si>
  <si>
    <t>NILSSON, Walt
(MLP/PLM)</t>
  </si>
  <si>
    <t>SMITH, Andrew
(PC)</t>
  </si>
  <si>
    <t>BRANDTWOOD ESTATES</t>
  </si>
  <si>
    <t>CENTRE SCOLAIRE LEO-REMILLARD</t>
  </si>
  <si>
    <t>ÉCOLE SAGE CREEK SCHOOL</t>
  </si>
  <si>
    <t>HINDU TEMPLE &amp; DR RAJ PANDEY HINDU CENTRE</t>
  </si>
  <si>
    <t>ISLAND LAKES COMMUNITY SCHOOL</t>
  </si>
  <si>
    <t>LATITUDE 49</t>
  </si>
  <si>
    <t>MORROW GOSPEL CHURCH</t>
  </si>
  <si>
    <t>OAKRIDGE POINT</t>
  </si>
  <si>
    <t>OXBOW ON THE SEINE</t>
  </si>
  <si>
    <t>RIVERSIDE ESTATES</t>
  </si>
  <si>
    <t>SAGE CREEK APARTMENTS 55+</t>
  </si>
  <si>
    <t>SAGE CREEK POINT 55+</t>
  </si>
  <si>
    <t>SEINE RIVER HAVEN</t>
  </si>
  <si>
    <t>SEINE RIVER RETIREMENT RESIDENCE</t>
  </si>
  <si>
    <t>THE FRONTIER</t>
  </si>
  <si>
    <t>THE LEGEND AT CREEK BEND</t>
  </si>
  <si>
    <t>VIC WYATT HOUSE</t>
  </si>
  <si>
    <t>BALLOTS CAST OUTSIDE OF ELECTORAL DIVISION - ADVANCE</t>
  </si>
  <si>
    <t>BALLOTS CAST OUTSIDE OF ELECTORAL DIVISION - INSTITUTIONAL</t>
  </si>
  <si>
    <t>IMVS-01 MEADOWOOD MANOR TOWER SUITES &amp; PERSONAL CARE HOME, RIVER PARK GARDENS</t>
  </si>
  <si>
    <t>ÉCOLE SAGE CREEK SCHOOL - BallotBox #2</t>
  </si>
  <si>
    <t>ISLAND LAKES COMMUNITY SCHOOL - BallotBox #2</t>
  </si>
  <si>
    <t>ADV-01 LOCAL ELECTION OFFICE - LAGIMODIERE</t>
  </si>
  <si>
    <t>ADV-02 HINDU TEMPLE &amp; DR RAJ PANDEY HINDU CENTRE</t>
  </si>
  <si>
    <t>LAGIMODIÈRE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</si>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</sst>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rgb="FF000000"/>
      <name val="Segoe U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1"/>
    </xf>
    <xf numFmtId="1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 wrapText="1"/>
    </xf>
    <xf numFmtId="3" fontId="3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3" fontId="3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0" fontId="9" fillId="2" borderId="0" xfId="0" applyFont="1" applyFill="1" applyBorder="1" applyAlignment="1">
      <alignment horizontal="left" vertical="center" wrapText="1" readingOrder="1"/>
    </xf>
    <xf numFmtId="3" fontId="5" fillId="0" borderId="0" xfId="0" applyNumberFormat="1" applyFont="1" applyFill="1" applyBorder="1" applyAlignment="1">
      <alignment horizontal="left" vertical="center"/>
    </xf>
    <xf numFmtId="3" fontId="5" fillId="0" borderId="8" xfId="0" applyNumberFormat="1" applyFont="1" applyFill="1" applyBorder="1" applyAlignment="1">
      <alignment horizontal="left"/>
    </xf>
    <xf numFmtId="3" fontId="2" fillId="0" borderId="3" xfId="0" applyNumberFormat="1" applyFont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left" vertical="center"/>
    </xf>
    <xf numFmtId="3" fontId="10" fillId="3" borderId="3" xfId="0" applyNumberFormat="1" applyFont="1" applyFill="1" applyBorder="1" applyAlignment="1">
      <alignment horizontal="center" vertical="center"/>
    </xf>
    <xf numFmtId="3" fontId="10" fillId="3" borderId="11" xfId="1" applyNumberFormat="1" applyFont="1" applyFill="1" applyBorder="1" applyAlignment="1">
      <alignment horizontal="left" vertical="center" wrapText="1"/>
    </xf>
    <xf numFmtId="3" fontId="10" fillId="4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3" fontId="2" fillId="6" borderId="10" xfId="0" applyNumberFormat="1" applyFont="1" applyFill="1" applyBorder="1" applyAlignment="1">
      <alignment horizontal="center" vertical="center"/>
    </xf>
    <xf numFmtId="3" fontId="10" fillId="7" borderId="3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 wrapText="1"/>
    </xf>
    <xf numFmtId="3" fontId="2" fillId="9" borderId="3" xfId="0" applyNumberFormat="1" applyFont="1" applyFill="1" applyBorder="1" applyAlignment="1">
      <alignment horizontal="center" vertical="center"/>
    </xf>
    <xf numFmtId="3" fontId="10" fillId="10" borderId="3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 wrapText="1"/>
    </xf>
    <xf numFmtId="3" fontId="2" fillId="12" borderId="3" xfId="0" applyNumberFormat="1" applyFont="1" applyFill="1" applyBorder="1" applyAlignment="1">
      <alignment horizontal="center" vertical="center"/>
    </xf>
    <xf numFmtId="3" fontId="10" fillId="3" borderId="13" xfId="0" applyNumberFormat="1" applyFont="1" applyFill="1" applyBorder="1" applyAlignment="1">
      <alignment horizontal="left" vertical="center"/>
    </xf>
    <xf numFmtId="3" fontId="10" fillId="3" borderId="14" xfId="0" applyNumberFormat="1" applyFont="1" applyFill="1" applyBorder="1" applyAlignment="1">
      <alignment horizontal="left" vertical="center"/>
    </xf>
    <xf numFmtId="3" fontId="10" fillId="4" borderId="11" xfId="0" applyNumberFormat="1" applyFont="1" applyFill="1" applyBorder="1" applyAlignment="1">
      <alignment horizontal="center" vertical="center" textRotation="90" wrapText="1" readingOrder="1"/>
    </xf>
    <xf numFmtId="3" fontId="10" fillId="7" borderId="11" xfId="0" applyNumberFormat="1" applyFont="1" applyFill="1" applyBorder="1" applyAlignment="1">
      <alignment horizontal="center" vertical="center" textRotation="90" wrapText="1" readingOrder="1"/>
    </xf>
    <xf numFmtId="3" fontId="10" fillId="10" borderId="11" xfId="0" applyNumberFormat="1" applyFont="1" applyFill="1" applyBorder="1" applyAlignment="1">
      <alignment horizontal="center" vertical="center" textRotation="90" wrapText="1" readingOrder="1"/>
    </xf>
    <xf numFmtId="3" fontId="10" fillId="3" borderId="11" xfId="0" applyNumberFormat="1" applyFont="1" applyFill="1" applyBorder="1" applyAlignment="1">
      <alignment horizontal="center" vertical="center" wrapText="1" readingOrder="1"/>
    </xf>
    <xf numFmtId="3" fontId="10" fillId="3" borderId="3" xfId="0" applyNumberFormat="1" applyFont="1" applyFill="1" applyBorder="1" applyAlignment="1">
      <alignment horizontal="left" vertical="center"/>
    </xf>
    <xf numFmtId="3" fontId="10" fillId="4" borderId="6" xfId="0" applyNumberFormat="1" applyFont="1" applyFill="1" applyBorder="1" applyAlignment="1">
      <alignment horizontal="center" vertical="center"/>
    </xf>
    <xf numFmtId="3" fontId="10" fillId="7" borderId="4" xfId="0" applyNumberFormat="1" applyFont="1" applyFill="1" applyBorder="1" applyAlignment="1">
      <alignment horizontal="center" vertical="center"/>
    </xf>
    <xf numFmtId="3" fontId="10" fillId="10" borderId="4" xfId="0" applyNumberFormat="1" applyFont="1" applyFill="1" applyBorder="1" applyAlignment="1">
      <alignment horizontal="center" vertical="center"/>
    </xf>
    <xf numFmtId="3" fontId="10" fillId="3" borderId="4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[0] 2" xfId="6" xr:uid="{EDC45437-EDE9-439D-B087-5DC75AF3E4CC}"/>
    <cellStyle name="Comma 2" xfId="7" xr:uid="{A376BB9C-613A-429E-948B-5CE6A26AAA3D}"/>
    <cellStyle name="Comma 3" xfId="9" xr:uid="{95F3D336-51A9-4F8B-A076-A8ADCD47870B}"/>
    <cellStyle name="Currency [0] 2" xfId="4" xr:uid="{B015D562-2E40-473F-95DD-68C4E513BD75}"/>
    <cellStyle name="Currency 2" xfId="5" xr:uid="{AF35091B-804E-4BB8-8025-10568670577D}"/>
    <cellStyle name="Currency 3" xfId="8" xr:uid="{DE80651A-FBAD-4E11-8CF7-346B7DF07ABC}"/>
    <cellStyle name="Normal" xfId="0" builtinId="0"/>
    <cellStyle name="Normal 2" xfId="2" xr:uid="{5FDFC5AC-DA0F-4F56-81A8-AE1A50C7FE31}"/>
    <cellStyle name="Percent 2" xfId="3" xr:uid="{5DC903FD-9D6E-42D6-AE96-DB8DDEA3B519}"/>
  </cellStyles>
  <dxfs count="0"/>
  <tableStyles count="0" defaultTableStyle="TableStyleMedium2" defaultPivotStyle="PivotStyleLight16"/>
  <colors>
    <mruColors>
      <color rgb="FFC8CAE6"/>
      <color rgb="FF1E489F"/>
      <color rgb="FFF7D0C0"/>
      <color rgb="FFDE1F26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M88"/>
  <sheetViews>
    <sheetView tabSelected="1" zoomScaleNormal="100" zoomScaleSheetLayoutView="100" workbookViewId="0">
      <selection activeCell="I1" sqref="I1"/>
    </sheetView>
  </sheetViews>
  <sheetFormatPr defaultColWidth="9.140625" defaultRowHeight="12.75" x14ac:dyDescent="0.2"/>
  <cols>
    <col min="1" max="1" width="9.140625" style="1"/>
    <col min="2" max="2" width="35.5703125" style="1" customWidth="1"/>
    <col min="3" max="3" width="9.5703125" style="2" bestFit="1" customWidth="1"/>
    <col min="4" max="5" width="9.140625" style="2"/>
    <col min="6" max="8" width="12.7109375" style="2" customWidth="1"/>
    <col min="9" max="16384" width="9.140625" style="1"/>
  </cols>
  <sheetData>
    <row r="1" spans="1:10" ht="26.25" x14ac:dyDescent="0.2">
      <c r="A1" s="19" t="s">
        <v>31</v>
      </c>
      <c r="B1" s="19"/>
      <c r="C1" s="19"/>
      <c r="D1" s="19"/>
      <c r="E1" s="19"/>
      <c r="F1" s="19"/>
      <c r="G1" s="19"/>
      <c r="H1" s="19"/>
    </row>
    <row r="2" spans="1:10" ht="21" customHeight="1" x14ac:dyDescent="0.25">
      <c r="A2" s="20" t="s">
        <v>32</v>
      </c>
      <c r="B2" s="20"/>
      <c r="C2" s="20"/>
      <c r="D2" s="20"/>
      <c r="E2" s="20"/>
      <c r="F2" s="20"/>
      <c r="G2" s="20"/>
      <c r="H2" s="20"/>
      <c r="J2"/>
    </row>
    <row r="3" spans="1:10" ht="98.25" customHeight="1" x14ac:dyDescent="0.25">
      <c r="A3" s="38" t="s">
        <v>3</v>
      </c>
      <c r="B3" s="39"/>
      <c r="C3" s="40" t="s">
        <v>4</v>
      </c>
      <c r="D3" s="41" t="s">
        <v>5</v>
      </c>
      <c r="E3" s="42" t="s">
        <v>6</v>
      </c>
      <c r="F3" s="43" t="s">
        <v>33</v>
      </c>
      <c r="G3" s="43" t="s">
        <v>34</v>
      </c>
      <c r="H3" s="43" t="s">
        <v>35</v>
      </c>
      <c r="J3"/>
    </row>
    <row r="4" spans="1:10" ht="15" customHeight="1" x14ac:dyDescent="0.25">
      <c r="A4" s="9" t="s">
        <v>7</v>
      </c>
      <c r="B4" s="10"/>
      <c r="C4" s="28">
        <v>30</v>
      </c>
      <c r="D4" s="33">
        <v>19</v>
      </c>
      <c r="E4" s="36">
        <v>30</v>
      </c>
      <c r="F4" s="11">
        <v>0</v>
      </c>
      <c r="G4" s="11">
        <v>0</v>
      </c>
      <c r="H4" s="11">
        <f>SUM(C4:G4)</f>
        <v>79</v>
      </c>
      <c r="J4"/>
    </row>
    <row r="5" spans="1:10" ht="15" customHeight="1" x14ac:dyDescent="0.25">
      <c r="A5" s="9" t="s">
        <v>8</v>
      </c>
      <c r="B5" s="10"/>
      <c r="C5" s="28">
        <v>68</v>
      </c>
      <c r="D5" s="33">
        <v>34</v>
      </c>
      <c r="E5" s="36">
        <v>133</v>
      </c>
      <c r="F5" s="11">
        <v>0</v>
      </c>
      <c r="G5" s="11">
        <v>0</v>
      </c>
      <c r="H5" s="11">
        <f t="shared" ref="H5:H28" si="0">SUM(C5:G5)</f>
        <v>235</v>
      </c>
      <c r="J5"/>
    </row>
    <row r="6" spans="1:10" ht="15" customHeight="1" x14ac:dyDescent="0.25">
      <c r="A6" s="17" t="s">
        <v>9</v>
      </c>
      <c r="B6" s="18"/>
      <c r="C6" s="28">
        <v>286</v>
      </c>
      <c r="D6" s="33">
        <v>53</v>
      </c>
      <c r="E6" s="36">
        <v>332</v>
      </c>
      <c r="F6" s="11">
        <v>1</v>
      </c>
      <c r="G6" s="11">
        <v>7</v>
      </c>
      <c r="H6" s="11">
        <f t="shared" ref="H6" si="1">SUM(C6:G6)</f>
        <v>679</v>
      </c>
      <c r="J6"/>
    </row>
    <row r="7" spans="1:10" ht="15" customHeight="1" x14ac:dyDescent="0.25">
      <c r="A7" s="17" t="s">
        <v>27</v>
      </c>
      <c r="B7" s="18"/>
      <c r="C7" s="28">
        <v>398</v>
      </c>
      <c r="D7" s="33">
        <v>51</v>
      </c>
      <c r="E7" s="36">
        <v>421</v>
      </c>
      <c r="F7" s="11">
        <v>0</v>
      </c>
      <c r="G7" s="11">
        <v>2</v>
      </c>
      <c r="H7" s="11">
        <f t="shared" si="0"/>
        <v>872</v>
      </c>
      <c r="J7"/>
    </row>
    <row r="8" spans="1:10" ht="15" customHeight="1" x14ac:dyDescent="0.25">
      <c r="A8" s="9" t="s">
        <v>10</v>
      </c>
      <c r="B8" s="10"/>
      <c r="C8" s="28">
        <v>201</v>
      </c>
      <c r="D8" s="33">
        <v>53</v>
      </c>
      <c r="E8" s="36">
        <v>295</v>
      </c>
      <c r="F8" s="11">
        <v>0</v>
      </c>
      <c r="G8" s="11">
        <v>0</v>
      </c>
      <c r="H8" s="11">
        <f t="shared" si="0"/>
        <v>549</v>
      </c>
      <c r="J8"/>
    </row>
    <row r="9" spans="1:10" ht="15" customHeight="1" x14ac:dyDescent="0.25">
      <c r="A9" s="17" t="s">
        <v>11</v>
      </c>
      <c r="B9" s="18"/>
      <c r="C9" s="28">
        <v>512</v>
      </c>
      <c r="D9" s="33">
        <v>99</v>
      </c>
      <c r="E9" s="36">
        <v>519</v>
      </c>
      <c r="F9" s="11">
        <v>0</v>
      </c>
      <c r="G9" s="11">
        <v>4</v>
      </c>
      <c r="H9" s="11">
        <f t="shared" ref="H9" si="2">SUM(C9:G9)</f>
        <v>1134</v>
      </c>
      <c r="J9"/>
    </row>
    <row r="10" spans="1:10" ht="15" customHeight="1" x14ac:dyDescent="0.25">
      <c r="A10" s="17" t="s">
        <v>28</v>
      </c>
      <c r="B10" s="18"/>
      <c r="C10" s="28">
        <v>393</v>
      </c>
      <c r="D10" s="33">
        <v>53</v>
      </c>
      <c r="E10" s="36">
        <v>383</v>
      </c>
      <c r="F10" s="11">
        <v>0</v>
      </c>
      <c r="G10" s="11">
        <v>7</v>
      </c>
      <c r="H10" s="11">
        <f t="shared" si="0"/>
        <v>836</v>
      </c>
      <c r="J10"/>
    </row>
    <row r="11" spans="1:10" ht="15" customHeight="1" x14ac:dyDescent="0.25">
      <c r="A11" s="9" t="s">
        <v>12</v>
      </c>
      <c r="B11" s="10"/>
      <c r="C11" s="28">
        <v>41</v>
      </c>
      <c r="D11" s="33">
        <v>13</v>
      </c>
      <c r="E11" s="36">
        <v>28</v>
      </c>
      <c r="F11" s="11">
        <v>0</v>
      </c>
      <c r="G11" s="11">
        <v>0</v>
      </c>
      <c r="H11" s="11">
        <f t="shared" si="0"/>
        <v>82</v>
      </c>
      <c r="J11"/>
    </row>
    <row r="12" spans="1:10" ht="15" customHeight="1" x14ac:dyDescent="0.25">
      <c r="A12" s="9" t="s">
        <v>13</v>
      </c>
      <c r="B12" s="10"/>
      <c r="C12" s="28">
        <v>257</v>
      </c>
      <c r="D12" s="33">
        <v>55</v>
      </c>
      <c r="E12" s="36">
        <v>302</v>
      </c>
      <c r="F12" s="11">
        <v>0</v>
      </c>
      <c r="G12" s="11">
        <v>1</v>
      </c>
      <c r="H12" s="11">
        <f t="shared" si="0"/>
        <v>615</v>
      </c>
      <c r="J12"/>
    </row>
    <row r="13" spans="1:10" ht="15" customHeight="1" x14ac:dyDescent="0.25">
      <c r="A13" s="9" t="s">
        <v>14</v>
      </c>
      <c r="B13" s="10"/>
      <c r="C13" s="28">
        <v>10</v>
      </c>
      <c r="D13" s="33">
        <v>2</v>
      </c>
      <c r="E13" s="36">
        <v>16</v>
      </c>
      <c r="F13" s="11">
        <v>0</v>
      </c>
      <c r="G13" s="11">
        <v>0</v>
      </c>
      <c r="H13" s="11">
        <f t="shared" si="0"/>
        <v>28</v>
      </c>
      <c r="J13"/>
    </row>
    <row r="14" spans="1:10" ht="15" customHeight="1" x14ac:dyDescent="0.25">
      <c r="A14" s="9" t="s">
        <v>15</v>
      </c>
      <c r="B14" s="10"/>
      <c r="C14" s="28">
        <v>61</v>
      </c>
      <c r="D14" s="33">
        <v>23</v>
      </c>
      <c r="E14" s="36">
        <v>56</v>
      </c>
      <c r="F14" s="11">
        <v>0</v>
      </c>
      <c r="G14" s="11">
        <v>0</v>
      </c>
      <c r="H14" s="11">
        <f t="shared" si="0"/>
        <v>140</v>
      </c>
      <c r="J14"/>
    </row>
    <row r="15" spans="1:10" ht="15" customHeight="1" x14ac:dyDescent="0.25">
      <c r="A15" s="9" t="s">
        <v>16</v>
      </c>
      <c r="B15" s="10"/>
      <c r="C15" s="28">
        <v>28</v>
      </c>
      <c r="D15" s="33">
        <v>8</v>
      </c>
      <c r="E15" s="36">
        <v>25</v>
      </c>
      <c r="F15" s="11">
        <v>0</v>
      </c>
      <c r="G15" s="11">
        <v>0</v>
      </c>
      <c r="H15" s="11">
        <f t="shared" si="0"/>
        <v>61</v>
      </c>
      <c r="J15"/>
    </row>
    <row r="16" spans="1:10" ht="15" customHeight="1" x14ac:dyDescent="0.25">
      <c r="A16" s="9" t="s">
        <v>17</v>
      </c>
      <c r="B16" s="10"/>
      <c r="C16" s="28">
        <v>51</v>
      </c>
      <c r="D16" s="33">
        <v>14</v>
      </c>
      <c r="E16" s="36">
        <v>30</v>
      </c>
      <c r="F16" s="11">
        <v>0</v>
      </c>
      <c r="G16" s="11">
        <v>0</v>
      </c>
      <c r="H16" s="11">
        <f t="shared" si="0"/>
        <v>95</v>
      </c>
      <c r="J16"/>
    </row>
    <row r="17" spans="1:11" ht="15" customHeight="1" x14ac:dyDescent="0.25">
      <c r="A17" s="9" t="s">
        <v>18</v>
      </c>
      <c r="B17" s="10"/>
      <c r="C17" s="28">
        <v>40</v>
      </c>
      <c r="D17" s="33">
        <v>7</v>
      </c>
      <c r="E17" s="36">
        <v>57</v>
      </c>
      <c r="F17" s="11">
        <v>0</v>
      </c>
      <c r="G17" s="11">
        <v>0</v>
      </c>
      <c r="H17" s="11">
        <f t="shared" si="0"/>
        <v>104</v>
      </c>
      <c r="J17"/>
    </row>
    <row r="18" spans="1:11" ht="15" customHeight="1" x14ac:dyDescent="0.25">
      <c r="A18" s="9" t="s">
        <v>19</v>
      </c>
      <c r="B18" s="10"/>
      <c r="C18" s="28">
        <v>111</v>
      </c>
      <c r="D18" s="33">
        <v>16</v>
      </c>
      <c r="E18" s="36">
        <v>56</v>
      </c>
      <c r="F18" s="11">
        <v>0</v>
      </c>
      <c r="G18" s="11">
        <v>3</v>
      </c>
      <c r="H18" s="11">
        <f t="shared" si="0"/>
        <v>186</v>
      </c>
    </row>
    <row r="19" spans="1:11" ht="15" customHeight="1" x14ac:dyDescent="0.25">
      <c r="A19" s="9" t="s">
        <v>20</v>
      </c>
      <c r="B19" s="10"/>
      <c r="C19" s="28">
        <v>48</v>
      </c>
      <c r="D19" s="33">
        <v>24</v>
      </c>
      <c r="E19" s="36">
        <v>48</v>
      </c>
      <c r="F19" s="11">
        <v>0</v>
      </c>
      <c r="G19" s="11">
        <v>0</v>
      </c>
      <c r="H19" s="11">
        <f t="shared" si="0"/>
        <v>120</v>
      </c>
    </row>
    <row r="20" spans="1:11" ht="15" customHeight="1" x14ac:dyDescent="0.25">
      <c r="A20" s="9" t="s">
        <v>21</v>
      </c>
      <c r="B20" s="10"/>
      <c r="C20" s="28">
        <v>102</v>
      </c>
      <c r="D20" s="33">
        <v>15</v>
      </c>
      <c r="E20" s="36">
        <v>118</v>
      </c>
      <c r="F20" s="11">
        <v>0</v>
      </c>
      <c r="G20" s="11">
        <v>0</v>
      </c>
      <c r="H20" s="11">
        <f t="shared" si="0"/>
        <v>235</v>
      </c>
    </row>
    <row r="21" spans="1:11" ht="15" customHeight="1" x14ac:dyDescent="0.25">
      <c r="A21" s="9" t="s">
        <v>22</v>
      </c>
      <c r="B21" s="10"/>
      <c r="C21" s="28">
        <v>70</v>
      </c>
      <c r="D21" s="33">
        <v>20</v>
      </c>
      <c r="E21" s="36">
        <v>55</v>
      </c>
      <c r="F21" s="11">
        <v>1</v>
      </c>
      <c r="G21" s="11">
        <v>0</v>
      </c>
      <c r="H21" s="11">
        <f t="shared" si="0"/>
        <v>146</v>
      </c>
    </row>
    <row r="22" spans="1:11" ht="15" customHeight="1" x14ac:dyDescent="0.25">
      <c r="A22" s="9" t="s">
        <v>23</v>
      </c>
      <c r="B22" s="10"/>
      <c r="C22" s="28">
        <v>25</v>
      </c>
      <c r="D22" s="33">
        <v>10</v>
      </c>
      <c r="E22" s="36">
        <v>28</v>
      </c>
      <c r="F22" s="11">
        <v>0</v>
      </c>
      <c r="G22" s="11">
        <v>0</v>
      </c>
      <c r="H22" s="11">
        <f t="shared" si="0"/>
        <v>63</v>
      </c>
    </row>
    <row r="23" spans="1:11" ht="24" customHeight="1" x14ac:dyDescent="0.25">
      <c r="A23" s="17" t="s">
        <v>26</v>
      </c>
      <c r="B23" s="18"/>
      <c r="C23" s="28">
        <v>27</v>
      </c>
      <c r="D23" s="33">
        <v>14</v>
      </c>
      <c r="E23" s="36">
        <v>42</v>
      </c>
      <c r="F23" s="11">
        <v>0</v>
      </c>
      <c r="G23" s="11">
        <v>0</v>
      </c>
      <c r="H23" s="11">
        <f t="shared" si="0"/>
        <v>83</v>
      </c>
    </row>
    <row r="24" spans="1:11" ht="15" customHeight="1" x14ac:dyDescent="0.25">
      <c r="A24" s="17" t="s">
        <v>29</v>
      </c>
      <c r="B24" s="18"/>
      <c r="C24" s="28">
        <v>311</v>
      </c>
      <c r="D24" s="33">
        <v>54</v>
      </c>
      <c r="E24" s="36">
        <v>320</v>
      </c>
      <c r="F24" s="11">
        <v>0</v>
      </c>
      <c r="G24" s="11">
        <v>2</v>
      </c>
      <c r="H24" s="11">
        <f t="shared" si="0"/>
        <v>687</v>
      </c>
    </row>
    <row r="25" spans="1:11" ht="15" customHeight="1" x14ac:dyDescent="0.25">
      <c r="A25" s="17" t="s">
        <v>30</v>
      </c>
      <c r="B25" s="18"/>
      <c r="C25" s="28">
        <v>1812</v>
      </c>
      <c r="D25" s="33">
        <v>285</v>
      </c>
      <c r="E25" s="36">
        <v>1671</v>
      </c>
      <c r="F25" s="11">
        <v>3</v>
      </c>
      <c r="G25" s="11">
        <v>11</v>
      </c>
      <c r="H25" s="11">
        <f t="shared" si="0"/>
        <v>3782</v>
      </c>
    </row>
    <row r="26" spans="1:11" ht="15" customHeight="1" x14ac:dyDescent="0.25">
      <c r="A26" s="9" t="s">
        <v>2</v>
      </c>
      <c r="B26" s="10"/>
      <c r="C26" s="29">
        <v>44</v>
      </c>
      <c r="D26" s="33">
        <v>21</v>
      </c>
      <c r="E26" s="36">
        <v>74</v>
      </c>
      <c r="F26" s="11">
        <v>0</v>
      </c>
      <c r="G26" s="11">
        <v>2</v>
      </c>
      <c r="H26" s="11">
        <f t="shared" si="0"/>
        <v>141</v>
      </c>
    </row>
    <row r="27" spans="1:11" ht="27" customHeight="1" x14ac:dyDescent="0.25">
      <c r="A27" s="17" t="s">
        <v>24</v>
      </c>
      <c r="B27" s="18"/>
      <c r="C27" s="28">
        <v>781</v>
      </c>
      <c r="D27" s="33">
        <v>93</v>
      </c>
      <c r="E27" s="36">
        <v>555</v>
      </c>
      <c r="F27" s="11">
        <v>4</v>
      </c>
      <c r="G27" s="11">
        <v>6</v>
      </c>
      <c r="H27" s="11">
        <f t="shared" ref="H27" si="3">SUM(C27:G27)</f>
        <v>1439</v>
      </c>
      <c r="I27"/>
    </row>
    <row r="28" spans="1:11" ht="27.75" customHeight="1" x14ac:dyDescent="0.25">
      <c r="A28" s="17" t="s">
        <v>25</v>
      </c>
      <c r="B28" s="18"/>
      <c r="C28" s="28">
        <v>4</v>
      </c>
      <c r="D28" s="33">
        <v>5</v>
      </c>
      <c r="E28" s="36">
        <v>5</v>
      </c>
      <c r="F28" s="11">
        <v>0</v>
      </c>
      <c r="G28" s="11">
        <v>0</v>
      </c>
      <c r="H28" s="11">
        <f t="shared" si="0"/>
        <v>14</v>
      </c>
      <c r="I28"/>
      <c r="K28" s="6"/>
    </row>
    <row r="29" spans="1:11" ht="15" customHeight="1" x14ac:dyDescent="0.25">
      <c r="A29" s="26" t="s">
        <v>1</v>
      </c>
      <c r="B29" s="26"/>
      <c r="C29" s="27">
        <f t="shared" ref="C29:H29" si="4">SUM(C4:C28)</f>
        <v>5711</v>
      </c>
      <c r="D29" s="32">
        <f t="shared" si="4"/>
        <v>1041</v>
      </c>
      <c r="E29" s="35">
        <f t="shared" si="4"/>
        <v>5599</v>
      </c>
      <c r="F29" s="25">
        <f t="shared" si="4"/>
        <v>9</v>
      </c>
      <c r="G29" s="25">
        <f t="shared" si="4"/>
        <v>45</v>
      </c>
      <c r="H29" s="25">
        <f t="shared" si="4"/>
        <v>12405</v>
      </c>
      <c r="I29"/>
    </row>
    <row r="30" spans="1:11" ht="15" customHeight="1" x14ac:dyDescent="0.25">
      <c r="C30" s="1"/>
      <c r="D30" s="1"/>
      <c r="E30" s="1"/>
      <c r="F30" s="1"/>
      <c r="G30" s="1"/>
      <c r="H30" s="1"/>
      <c r="I30"/>
    </row>
    <row r="31" spans="1:11" ht="86.25" customHeight="1" x14ac:dyDescent="0.25">
      <c r="C31" s="1"/>
      <c r="D31" s="1"/>
      <c r="E31" s="1"/>
      <c r="F31" s="1"/>
      <c r="G31" s="1"/>
      <c r="H31" s="1"/>
      <c r="I31"/>
    </row>
    <row r="32" spans="1:11" ht="15" customHeight="1" x14ac:dyDescent="0.25">
      <c r="C32" s="1"/>
      <c r="D32" s="1"/>
      <c r="E32" s="1"/>
      <c r="F32" s="1"/>
      <c r="G32" s="1"/>
      <c r="H32" s="1"/>
      <c r="I32"/>
    </row>
    <row r="33" spans="3:9" ht="15" customHeight="1" x14ac:dyDescent="0.25">
      <c r="C33" s="1"/>
      <c r="D33" s="1"/>
      <c r="E33" s="1"/>
      <c r="F33" s="1"/>
      <c r="G33" s="1"/>
      <c r="H33" s="1"/>
      <c r="I33"/>
    </row>
    <row r="34" spans="3:9" ht="15" customHeight="1" x14ac:dyDescent="0.25">
      <c r="C34" s="1"/>
      <c r="D34" s="1"/>
      <c r="E34" s="1"/>
      <c r="F34" s="1"/>
      <c r="G34" s="1"/>
      <c r="H34" s="1"/>
      <c r="I34"/>
    </row>
    <row r="35" spans="3:9" ht="15" customHeight="1" x14ac:dyDescent="0.25">
      <c r="C35" s="1"/>
      <c r="D35" s="1"/>
      <c r="E35" s="1"/>
      <c r="F35" s="1"/>
      <c r="G35" s="1"/>
      <c r="H35" s="1"/>
      <c r="I35"/>
    </row>
    <row r="36" spans="3:9" ht="15" customHeight="1" x14ac:dyDescent="0.25">
      <c r="C36" s="1"/>
      <c r="D36" s="1"/>
      <c r="E36" s="1"/>
      <c r="F36" s="1"/>
      <c r="G36" s="1"/>
      <c r="H36" s="1"/>
      <c r="I36"/>
    </row>
    <row r="37" spans="3:9" ht="15" customHeight="1" x14ac:dyDescent="0.25">
      <c r="C37" s="1"/>
      <c r="D37" s="1"/>
      <c r="E37" s="1"/>
      <c r="F37" s="1"/>
      <c r="G37" s="1"/>
      <c r="H37" s="1"/>
      <c r="I37"/>
    </row>
    <row r="38" spans="3:9" ht="15" customHeight="1" x14ac:dyDescent="0.25">
      <c r="C38" s="1"/>
      <c r="D38" s="1"/>
      <c r="E38" s="1"/>
      <c r="F38" s="1"/>
      <c r="G38" s="1"/>
      <c r="H38" s="1"/>
      <c r="I38"/>
    </row>
    <row r="39" spans="3:9" ht="15" customHeight="1" x14ac:dyDescent="0.25">
      <c r="C39" s="1"/>
      <c r="D39" s="1"/>
      <c r="E39" s="1"/>
      <c r="F39" s="1"/>
      <c r="G39" s="1"/>
      <c r="H39" s="1"/>
      <c r="I39"/>
    </row>
    <row r="40" spans="3:9" ht="15" customHeight="1" x14ac:dyDescent="0.25">
      <c r="C40" s="1"/>
      <c r="D40" s="1"/>
      <c r="E40" s="1"/>
      <c r="F40" s="1"/>
      <c r="G40" s="1"/>
      <c r="H40" s="1"/>
      <c r="I40"/>
    </row>
    <row r="41" spans="3:9" ht="15" customHeight="1" x14ac:dyDescent="0.25">
      <c r="C41" s="1"/>
      <c r="D41" s="1"/>
      <c r="E41" s="1"/>
      <c r="F41" s="1"/>
      <c r="G41" s="1"/>
      <c r="H41" s="1"/>
      <c r="I41"/>
    </row>
    <row r="42" spans="3:9" ht="15" customHeight="1" x14ac:dyDescent="0.25">
      <c r="C42" s="1"/>
      <c r="D42" s="1"/>
      <c r="E42" s="1"/>
      <c r="F42" s="1"/>
      <c r="G42" s="1"/>
      <c r="H42" s="1"/>
      <c r="I42"/>
    </row>
    <row r="43" spans="3:9" ht="15" customHeight="1" x14ac:dyDescent="0.25">
      <c r="C43" s="1"/>
      <c r="D43" s="1"/>
      <c r="E43" s="1"/>
      <c r="F43" s="1"/>
      <c r="G43" s="1"/>
      <c r="H43" s="1"/>
      <c r="I43"/>
    </row>
    <row r="44" spans="3:9" ht="15" customHeight="1" x14ac:dyDescent="0.25">
      <c r="C44" s="1"/>
      <c r="D44" s="1"/>
      <c r="E44" s="1"/>
      <c r="F44" s="1"/>
      <c r="G44" s="1"/>
      <c r="H44" s="1"/>
      <c r="I44"/>
    </row>
    <row r="45" spans="3:9" ht="15" customHeight="1" x14ac:dyDescent="0.25">
      <c r="C45" s="1"/>
      <c r="D45" s="1"/>
      <c r="E45" s="1"/>
      <c r="F45" s="1"/>
      <c r="G45" s="1"/>
      <c r="H45" s="1"/>
      <c r="I45"/>
    </row>
    <row r="46" spans="3:9" ht="15" customHeight="1" x14ac:dyDescent="0.25">
      <c r="C46" s="1"/>
      <c r="D46" s="1"/>
      <c r="E46" s="1"/>
      <c r="F46" s="1"/>
      <c r="G46" s="1"/>
      <c r="H46" s="1"/>
      <c r="I46"/>
    </row>
    <row r="47" spans="3:9" ht="15" customHeight="1" x14ac:dyDescent="0.25">
      <c r="C47" s="1"/>
      <c r="D47" s="1"/>
      <c r="E47" s="1"/>
      <c r="F47" s="1"/>
      <c r="G47" s="1"/>
      <c r="H47" s="1"/>
      <c r="I47"/>
    </row>
    <row r="48" spans="3:9" ht="15" customHeight="1" x14ac:dyDescent="0.25">
      <c r="C48" s="1"/>
      <c r="D48" s="1"/>
      <c r="E48" s="1"/>
      <c r="F48" s="1"/>
      <c r="G48" s="1"/>
      <c r="H48" s="1"/>
      <c r="I48"/>
    </row>
    <row r="49" spans="3:9" ht="15" customHeight="1" x14ac:dyDescent="0.25">
      <c r="C49" s="1"/>
      <c r="D49" s="1"/>
      <c r="E49" s="1"/>
      <c r="F49" s="1"/>
      <c r="G49" s="1"/>
      <c r="H49" s="1"/>
      <c r="I49"/>
    </row>
    <row r="50" spans="3:9" ht="15" customHeight="1" x14ac:dyDescent="0.25">
      <c r="C50" s="1"/>
      <c r="D50" s="1"/>
      <c r="E50" s="1"/>
      <c r="F50" s="1"/>
      <c r="G50" s="1"/>
      <c r="H50" s="1"/>
      <c r="I50"/>
    </row>
    <row r="51" spans="3:9" ht="15" customHeight="1" x14ac:dyDescent="0.25">
      <c r="C51" s="1"/>
      <c r="D51" s="1"/>
      <c r="E51" s="1"/>
      <c r="F51" s="1"/>
      <c r="G51" s="1"/>
      <c r="H51" s="1"/>
      <c r="I51"/>
    </row>
    <row r="52" spans="3:9" ht="15" customHeight="1" x14ac:dyDescent="0.25">
      <c r="C52" s="1"/>
      <c r="D52" s="1"/>
      <c r="E52" s="1"/>
      <c r="F52" s="1"/>
      <c r="G52" s="1"/>
      <c r="H52" s="1"/>
      <c r="I52"/>
    </row>
    <row r="53" spans="3:9" ht="15" customHeight="1" x14ac:dyDescent="0.25">
      <c r="C53" s="1"/>
      <c r="D53" s="1"/>
      <c r="E53" s="1"/>
      <c r="F53" s="1"/>
      <c r="G53" s="1"/>
      <c r="H53" s="1"/>
      <c r="I53"/>
    </row>
    <row r="54" spans="3:9" ht="15" customHeight="1" x14ac:dyDescent="0.25">
      <c r="C54" s="1"/>
      <c r="D54" s="1"/>
      <c r="E54" s="1"/>
      <c r="F54" s="1"/>
      <c r="G54" s="1"/>
      <c r="H54" s="1"/>
      <c r="I54"/>
    </row>
    <row r="55" spans="3:9" ht="15" customHeight="1" x14ac:dyDescent="0.25">
      <c r="C55" s="1"/>
      <c r="D55" s="1"/>
      <c r="E55" s="1"/>
      <c r="F55" s="1"/>
      <c r="G55" s="1"/>
      <c r="H55" s="1"/>
      <c r="I55"/>
    </row>
    <row r="56" spans="3:9" ht="15" customHeight="1" x14ac:dyDescent="0.25">
      <c r="C56" s="1"/>
      <c r="D56" s="1"/>
      <c r="E56" s="1"/>
      <c r="F56" s="1"/>
      <c r="G56" s="1"/>
      <c r="H56" s="1"/>
      <c r="I56"/>
    </row>
    <row r="57" spans="3:9" ht="15" customHeight="1" x14ac:dyDescent="0.25">
      <c r="C57" s="1"/>
      <c r="D57" s="1"/>
      <c r="E57" s="1"/>
      <c r="F57" s="1"/>
      <c r="G57" s="1"/>
      <c r="H57" s="1"/>
      <c r="I57"/>
    </row>
    <row r="58" spans="3:9" ht="15" customHeight="1" x14ac:dyDescent="0.25">
      <c r="C58" s="1"/>
      <c r="D58" s="1"/>
      <c r="E58" s="1"/>
      <c r="F58" s="1"/>
      <c r="G58" s="1"/>
      <c r="H58" s="1"/>
      <c r="I58"/>
    </row>
    <row r="59" spans="3:9" ht="15" customHeight="1" x14ac:dyDescent="0.25">
      <c r="C59" s="1"/>
      <c r="D59" s="1"/>
      <c r="E59" s="1"/>
      <c r="F59" s="1"/>
      <c r="G59" s="1"/>
      <c r="H59" s="1"/>
      <c r="I59"/>
    </row>
    <row r="60" spans="3:9" ht="15" customHeight="1" x14ac:dyDescent="0.25">
      <c r="C60" s="1"/>
      <c r="D60" s="1"/>
      <c r="E60" s="1"/>
      <c r="F60" s="1"/>
      <c r="G60" s="1"/>
      <c r="H60" s="1"/>
      <c r="I60"/>
    </row>
    <row r="61" spans="3:9" ht="15" customHeight="1" x14ac:dyDescent="0.25">
      <c r="C61" s="1"/>
      <c r="D61" s="1"/>
      <c r="E61" s="1"/>
      <c r="F61" s="1"/>
      <c r="G61" s="1"/>
      <c r="H61" s="1"/>
      <c r="I61"/>
    </row>
    <row r="62" spans="3:9" ht="15" customHeight="1" x14ac:dyDescent="0.25">
      <c r="C62" s="1"/>
      <c r="D62" s="1"/>
      <c r="E62" s="1"/>
      <c r="F62" s="1"/>
      <c r="G62" s="1"/>
      <c r="H62" s="1"/>
      <c r="I62"/>
    </row>
    <row r="63" spans="3:9" ht="15" customHeight="1" x14ac:dyDescent="0.25">
      <c r="C63" s="1"/>
      <c r="D63" s="1"/>
      <c r="E63" s="1"/>
      <c r="F63" s="1"/>
      <c r="G63" s="1"/>
      <c r="H63" s="1"/>
      <c r="I63"/>
    </row>
    <row r="64" spans="3:9" ht="15" customHeight="1" x14ac:dyDescent="0.25">
      <c r="C64" s="1"/>
      <c r="D64" s="1"/>
      <c r="E64" s="1"/>
      <c r="F64" s="1"/>
      <c r="G64" s="1"/>
      <c r="H64" s="1"/>
      <c r="I64"/>
    </row>
    <row r="65" spans="3:13" ht="15" customHeight="1" x14ac:dyDescent="0.25">
      <c r="C65" s="1"/>
      <c r="D65" s="1"/>
      <c r="E65" s="1"/>
      <c r="F65" s="1"/>
      <c r="G65" s="1"/>
      <c r="H65" s="1"/>
      <c r="I65"/>
    </row>
    <row r="66" spans="3:13" ht="15" customHeight="1" x14ac:dyDescent="0.25">
      <c r="C66" s="1"/>
      <c r="D66" s="1"/>
      <c r="E66" s="1"/>
      <c r="F66" s="1"/>
      <c r="G66" s="1"/>
      <c r="H66" s="1"/>
      <c r="I66"/>
    </row>
    <row r="67" spans="3:13" ht="15" customHeight="1" x14ac:dyDescent="0.25">
      <c r="C67" s="1"/>
      <c r="D67" s="1"/>
      <c r="E67" s="1"/>
      <c r="F67" s="1"/>
      <c r="G67" s="1"/>
      <c r="H67" s="1"/>
      <c r="I67"/>
    </row>
    <row r="68" spans="3:13" ht="15" customHeight="1" x14ac:dyDescent="0.25">
      <c r="C68" s="1"/>
      <c r="D68" s="1"/>
      <c r="E68" s="1"/>
      <c r="F68" s="1"/>
      <c r="G68" s="1"/>
      <c r="H68" s="1"/>
      <c r="I68"/>
    </row>
    <row r="69" spans="3:13" ht="15" customHeight="1" x14ac:dyDescent="0.25">
      <c r="C69" s="1"/>
      <c r="D69" s="1"/>
      <c r="E69" s="1"/>
      <c r="F69" s="1"/>
      <c r="G69" s="1"/>
      <c r="H69" s="1"/>
      <c r="I69"/>
    </row>
    <row r="70" spans="3:13" ht="15" customHeight="1" x14ac:dyDescent="0.25">
      <c r="C70" s="1"/>
      <c r="D70" s="1"/>
      <c r="E70" s="1"/>
      <c r="F70" s="1"/>
      <c r="G70" s="1"/>
      <c r="H70" s="1"/>
      <c r="I70"/>
    </row>
    <row r="71" spans="3:13" ht="15" customHeight="1" x14ac:dyDescent="0.25">
      <c r="C71" s="1"/>
      <c r="D71" s="1"/>
      <c r="E71" s="1"/>
      <c r="F71" s="1"/>
      <c r="G71" s="1"/>
      <c r="H71" s="1"/>
      <c r="I71"/>
    </row>
    <row r="72" spans="3:13" ht="15" customHeight="1" x14ac:dyDescent="0.25">
      <c r="C72" s="1"/>
      <c r="D72" s="1"/>
      <c r="E72" s="1"/>
      <c r="F72" s="1"/>
      <c r="G72" s="1"/>
      <c r="H72" s="1"/>
      <c r="I72"/>
    </row>
    <row r="73" spans="3:13" ht="15" customHeight="1" x14ac:dyDescent="0.25">
      <c r="C73" s="1"/>
      <c r="D73" s="1"/>
      <c r="E73" s="1"/>
      <c r="F73" s="1"/>
      <c r="G73" s="1"/>
      <c r="H73" s="1"/>
      <c r="I73"/>
    </row>
    <row r="74" spans="3:13" ht="15" customHeight="1" x14ac:dyDescent="0.25">
      <c r="C74" s="1"/>
      <c r="D74" s="1"/>
      <c r="E74" s="1"/>
      <c r="F74" s="1"/>
      <c r="G74" s="1"/>
      <c r="H74" s="1"/>
      <c r="I74"/>
    </row>
    <row r="75" spans="3:13" ht="15" customHeight="1" x14ac:dyDescent="0.25">
      <c r="C75" s="1"/>
      <c r="D75" s="1"/>
      <c r="E75" s="1"/>
      <c r="F75" s="1"/>
      <c r="G75" s="1"/>
      <c r="H75" s="1"/>
      <c r="I75"/>
      <c r="J75" s="4"/>
      <c r="K75" s="3"/>
      <c r="L75" s="3"/>
      <c r="M75" s="5"/>
    </row>
    <row r="76" spans="3:13" ht="15" customHeight="1" x14ac:dyDescent="0.25">
      <c r="C76" s="1"/>
      <c r="D76" s="1"/>
      <c r="E76" s="1"/>
      <c r="F76" s="1"/>
      <c r="G76" s="1"/>
      <c r="H76" s="1"/>
      <c r="I76"/>
    </row>
    <row r="77" spans="3:13" ht="15" customHeight="1" x14ac:dyDescent="0.25">
      <c r="C77" s="1"/>
      <c r="D77" s="1"/>
      <c r="E77" s="1"/>
      <c r="F77" s="1"/>
      <c r="G77" s="1"/>
      <c r="H77" s="1"/>
      <c r="I77"/>
    </row>
    <row r="78" spans="3:13" ht="15" customHeight="1" x14ac:dyDescent="0.25">
      <c r="C78" s="1"/>
      <c r="D78" s="1"/>
      <c r="E78" s="1"/>
      <c r="F78" s="1"/>
      <c r="G78" s="1"/>
      <c r="H78" s="1"/>
      <c r="I78"/>
    </row>
    <row r="79" spans="3:13" ht="15" customHeight="1" x14ac:dyDescent="0.2">
      <c r="C79" s="1"/>
      <c r="D79" s="1"/>
      <c r="E79" s="1"/>
      <c r="F79" s="1"/>
      <c r="G79" s="1"/>
      <c r="H79" s="1"/>
    </row>
    <row r="80" spans="3:13" ht="15" customHeight="1" x14ac:dyDescent="0.2">
      <c r="C80" s="1"/>
      <c r="D80" s="1"/>
      <c r="E80" s="1"/>
      <c r="F80" s="1"/>
      <c r="G80" s="1"/>
      <c r="H80" s="1"/>
    </row>
    <row r="81" spans="3:9" ht="15" customHeight="1" x14ac:dyDescent="0.2">
      <c r="C81" s="1"/>
      <c r="D81" s="1"/>
      <c r="E81" s="1"/>
      <c r="F81" s="1"/>
      <c r="G81" s="1"/>
      <c r="H81" s="1"/>
    </row>
    <row r="82" spans="3:9" ht="24" customHeight="1" x14ac:dyDescent="0.2">
      <c r="C82" s="1"/>
      <c r="D82" s="1"/>
      <c r="E82" s="1"/>
      <c r="F82" s="1"/>
      <c r="G82" s="1"/>
      <c r="H82" s="1"/>
    </row>
    <row r="83" spans="3:9" x14ac:dyDescent="0.2">
      <c r="C83" s="1"/>
      <c r="D83" s="1"/>
      <c r="E83" s="1"/>
      <c r="F83" s="1"/>
      <c r="G83" s="1"/>
      <c r="H83" s="1"/>
      <c r="I83" s="8"/>
    </row>
    <row r="84" spans="3:9" x14ac:dyDescent="0.2">
      <c r="C84" s="1"/>
      <c r="D84" s="1"/>
      <c r="E84" s="1"/>
      <c r="F84" s="1"/>
      <c r="G84" s="1"/>
      <c r="H84" s="1"/>
      <c r="I84" s="7"/>
    </row>
    <row r="85" spans="3:9" x14ac:dyDescent="0.2">
      <c r="C85" s="1"/>
      <c r="D85" s="1"/>
      <c r="E85" s="1"/>
      <c r="F85" s="1"/>
      <c r="G85" s="1"/>
      <c r="H85" s="1"/>
    </row>
    <row r="86" spans="3:9" ht="23.25" customHeight="1" x14ac:dyDescent="0.2">
      <c r="C86" s="1"/>
      <c r="D86" s="1"/>
      <c r="E86" s="1"/>
      <c r="F86" s="1"/>
      <c r="G86" s="1"/>
      <c r="H86" s="1"/>
    </row>
    <row r="87" spans="3:9" ht="23.25" customHeight="1" x14ac:dyDescent="0.2">
      <c r="C87" s="1"/>
      <c r="D87" s="1"/>
      <c r="E87" s="1"/>
      <c r="F87" s="1"/>
      <c r="G87" s="1"/>
      <c r="H87" s="1"/>
    </row>
    <row r="88" spans="3:9" x14ac:dyDescent="0.2">
      <c r="C88" s="1"/>
      <c r="D88" s="1"/>
      <c r="E88" s="1"/>
      <c r="F88" s="1"/>
      <c r="G88" s="1"/>
      <c r="H88" s="1"/>
    </row>
  </sheetData>
  <sortState xmlns:xlrd2="http://schemas.microsoft.com/office/spreadsheetml/2017/richdata2" ref="B85:H85">
    <sortCondition ref="B85"/>
  </sortState>
  <mergeCells count="13">
    <mergeCell ref="A29:B29"/>
    <mergeCell ref="A1:H1"/>
    <mergeCell ref="A3:B3"/>
    <mergeCell ref="A2:H2"/>
    <mergeCell ref="A28:B28"/>
    <mergeCell ref="A24:B24"/>
    <mergeCell ref="A7:B7"/>
    <mergeCell ref="A6:B6"/>
    <mergeCell ref="A10:B10"/>
    <mergeCell ref="A9:B9"/>
    <mergeCell ref="A27:B27"/>
    <mergeCell ref="A23:B23"/>
    <mergeCell ref="A25:B25"/>
  </mergeCells>
  <pageMargins left="0.70866141732283461" right="0.70866141732283461" top="0.19685039370078741" bottom="0.19685039370078741" header="0.31496062992125984" footer="0.31496062992125984"/>
  <pageSetup paperSize="5" scale="81" fitToHeight="0" orientation="portrait" r:id="rId1"/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856E-3796-43DB-A9EA-F52811E149A0}">
  <dimension ref="A1:I60"/>
  <sheetViews>
    <sheetView workbookViewId="0">
      <selection activeCell="J1" sqref="J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19" t="s">
        <v>31</v>
      </c>
      <c r="B1" s="19"/>
      <c r="C1" s="19"/>
      <c r="D1" s="19"/>
      <c r="E1" s="19"/>
      <c r="F1" s="19"/>
      <c r="G1" s="19"/>
      <c r="H1" s="19"/>
      <c r="I1" s="19"/>
    </row>
    <row r="2" spans="1:9" ht="18.75" x14ac:dyDescent="0.3">
      <c r="A2" s="21" t="s">
        <v>37</v>
      </c>
      <c r="B2" s="21"/>
      <c r="C2" s="21"/>
      <c r="D2" s="21"/>
      <c r="E2" s="21"/>
      <c r="F2" s="21"/>
      <c r="G2" s="21"/>
      <c r="H2" s="21"/>
      <c r="I2" s="21"/>
    </row>
    <row r="3" spans="1:9" ht="104.25" customHeight="1" x14ac:dyDescent="0.25">
      <c r="A3" s="38" t="s">
        <v>0</v>
      </c>
      <c r="B3" s="39"/>
      <c r="C3" s="40" t="str">
        <f>'Results by Polling Place'!C3</f>
        <v>BLASHKO, Tyler
(NDP/NPD)</v>
      </c>
      <c r="D3" s="41" t="str">
        <f>'Results by Polling Place'!D3</f>
        <v>NILSSON, Walt
(MLP/PLM)</v>
      </c>
      <c r="E3" s="42" t="str">
        <f>'Results by Polling Place'!E3</f>
        <v>SMITH, Andrew
(PC)</v>
      </c>
      <c r="F3" s="43" t="s">
        <v>33</v>
      </c>
      <c r="G3" s="43" t="s">
        <v>34</v>
      </c>
      <c r="H3" s="43" t="s">
        <v>35</v>
      </c>
      <c r="I3" s="43" t="s">
        <v>36</v>
      </c>
    </row>
    <row r="4" spans="1:9" x14ac:dyDescent="0.25">
      <c r="A4" s="23">
        <v>1</v>
      </c>
      <c r="B4" s="12"/>
      <c r="C4" s="30">
        <v>71</v>
      </c>
      <c r="D4" s="34">
        <v>4</v>
      </c>
      <c r="E4" s="37">
        <v>28</v>
      </c>
      <c r="F4" s="22">
        <v>0</v>
      </c>
      <c r="G4" s="22">
        <v>1</v>
      </c>
      <c r="H4" s="22">
        <f>SUM(C4:G4)</f>
        <v>104</v>
      </c>
      <c r="I4" s="22">
        <v>585</v>
      </c>
    </row>
    <row r="5" spans="1:9" x14ac:dyDescent="0.25">
      <c r="A5" s="24">
        <v>2</v>
      </c>
      <c r="B5" s="13"/>
      <c r="C5" s="30">
        <v>45</v>
      </c>
      <c r="D5" s="34">
        <v>12</v>
      </c>
      <c r="E5" s="37">
        <v>24</v>
      </c>
      <c r="F5" s="22">
        <v>0</v>
      </c>
      <c r="G5" s="22">
        <v>1</v>
      </c>
      <c r="H5" s="22">
        <f>SUM(C5:G5)</f>
        <v>82</v>
      </c>
      <c r="I5" s="22">
        <v>166</v>
      </c>
    </row>
    <row r="6" spans="1:9" x14ac:dyDescent="0.25">
      <c r="A6" s="24">
        <v>3</v>
      </c>
      <c r="B6" s="13"/>
      <c r="C6" s="30">
        <v>56</v>
      </c>
      <c r="D6" s="34">
        <v>13</v>
      </c>
      <c r="E6" s="37">
        <v>59</v>
      </c>
      <c r="F6" s="22">
        <v>0</v>
      </c>
      <c r="G6" s="22">
        <v>0</v>
      </c>
      <c r="H6" s="22">
        <f>SUM(C6:G6)</f>
        <v>128</v>
      </c>
      <c r="I6" s="22">
        <v>498</v>
      </c>
    </row>
    <row r="7" spans="1:9" x14ac:dyDescent="0.25">
      <c r="A7" s="23">
        <v>4</v>
      </c>
      <c r="B7" s="13"/>
      <c r="C7" s="30">
        <v>43</v>
      </c>
      <c r="D7" s="34">
        <v>8</v>
      </c>
      <c r="E7" s="37">
        <v>45</v>
      </c>
      <c r="F7" s="22">
        <v>0</v>
      </c>
      <c r="G7" s="22">
        <v>0</v>
      </c>
      <c r="H7" s="22">
        <f>SUM(C7:G7)</f>
        <v>96</v>
      </c>
      <c r="I7" s="22">
        <v>500</v>
      </c>
    </row>
    <row r="8" spans="1:9" x14ac:dyDescent="0.25">
      <c r="A8" s="24">
        <v>5</v>
      </c>
      <c r="B8" s="13"/>
      <c r="C8" s="30">
        <v>71</v>
      </c>
      <c r="D8" s="34">
        <v>12</v>
      </c>
      <c r="E8" s="37">
        <v>74</v>
      </c>
      <c r="F8" s="22">
        <v>0</v>
      </c>
      <c r="G8" s="22">
        <v>0</v>
      </c>
      <c r="H8" s="22">
        <f>SUM(C8:G8)</f>
        <v>157</v>
      </c>
      <c r="I8" s="22">
        <v>518</v>
      </c>
    </row>
    <row r="9" spans="1:9" x14ac:dyDescent="0.25">
      <c r="A9" s="24">
        <v>6</v>
      </c>
      <c r="B9" s="13"/>
      <c r="C9" s="30">
        <v>76</v>
      </c>
      <c r="D9" s="34">
        <v>8</v>
      </c>
      <c r="E9" s="37">
        <v>63</v>
      </c>
      <c r="F9" s="22">
        <v>0</v>
      </c>
      <c r="G9" s="22">
        <v>2</v>
      </c>
      <c r="H9" s="22">
        <f>SUM(C9:G9)</f>
        <v>149</v>
      </c>
      <c r="I9" s="22">
        <v>443</v>
      </c>
    </row>
    <row r="10" spans="1:9" x14ac:dyDescent="0.25">
      <c r="A10" s="23">
        <v>7</v>
      </c>
      <c r="B10" s="13"/>
      <c r="C10" s="30">
        <v>21</v>
      </c>
      <c r="D10" s="34">
        <v>4</v>
      </c>
      <c r="E10" s="37">
        <v>17</v>
      </c>
      <c r="F10" s="22">
        <v>0</v>
      </c>
      <c r="G10" s="22">
        <v>0</v>
      </c>
      <c r="H10" s="22">
        <f>SUM(C10:G10)</f>
        <v>42</v>
      </c>
      <c r="I10" s="22">
        <v>173</v>
      </c>
    </row>
    <row r="11" spans="1:9" x14ac:dyDescent="0.25">
      <c r="A11" s="24">
        <v>8</v>
      </c>
      <c r="B11" s="13"/>
      <c r="C11" s="30">
        <v>61</v>
      </c>
      <c r="D11" s="34">
        <v>19</v>
      </c>
      <c r="E11" s="37">
        <v>71</v>
      </c>
      <c r="F11" s="22">
        <v>0</v>
      </c>
      <c r="G11" s="22">
        <v>1</v>
      </c>
      <c r="H11" s="22">
        <f>SUM(C11:G11)</f>
        <v>152</v>
      </c>
      <c r="I11" s="22">
        <v>519</v>
      </c>
    </row>
    <row r="12" spans="1:9" x14ac:dyDescent="0.25">
      <c r="A12" s="24">
        <v>9</v>
      </c>
      <c r="B12" s="13"/>
      <c r="C12" s="30">
        <v>65</v>
      </c>
      <c r="D12" s="34">
        <v>7</v>
      </c>
      <c r="E12" s="37">
        <v>54</v>
      </c>
      <c r="F12" s="22">
        <v>0</v>
      </c>
      <c r="G12" s="22">
        <v>0</v>
      </c>
      <c r="H12" s="22">
        <f>SUM(C12:G12)</f>
        <v>126</v>
      </c>
      <c r="I12" s="22">
        <v>446</v>
      </c>
    </row>
    <row r="13" spans="1:9" x14ac:dyDescent="0.25">
      <c r="A13" s="23">
        <v>10</v>
      </c>
      <c r="B13" s="13"/>
      <c r="C13" s="30">
        <v>18</v>
      </c>
      <c r="D13" s="34">
        <v>2</v>
      </c>
      <c r="E13" s="37">
        <v>9</v>
      </c>
      <c r="F13" s="22">
        <v>0</v>
      </c>
      <c r="G13" s="22">
        <v>0</v>
      </c>
      <c r="H13" s="22">
        <f>SUM(C13:G13)</f>
        <v>29</v>
      </c>
      <c r="I13" s="22">
        <v>153</v>
      </c>
    </row>
    <row r="14" spans="1:9" x14ac:dyDescent="0.25">
      <c r="A14" s="24">
        <v>11</v>
      </c>
      <c r="B14" s="13"/>
      <c r="C14" s="30">
        <v>24</v>
      </c>
      <c r="D14" s="34">
        <v>27</v>
      </c>
      <c r="E14" s="37">
        <v>18</v>
      </c>
      <c r="F14" s="22">
        <v>0</v>
      </c>
      <c r="G14" s="22">
        <v>0</v>
      </c>
      <c r="H14" s="22">
        <f>SUM(C14:G14)</f>
        <v>69</v>
      </c>
      <c r="I14" s="22">
        <v>243</v>
      </c>
    </row>
    <row r="15" spans="1:9" x14ac:dyDescent="0.25">
      <c r="A15" s="24">
        <v>12</v>
      </c>
      <c r="B15" s="13"/>
      <c r="C15" s="30">
        <v>22</v>
      </c>
      <c r="D15" s="34">
        <v>3</v>
      </c>
      <c r="E15" s="37">
        <v>27</v>
      </c>
      <c r="F15" s="22">
        <v>0</v>
      </c>
      <c r="G15" s="22">
        <v>1</v>
      </c>
      <c r="H15" s="22">
        <f>SUM(C15:G15)</f>
        <v>53</v>
      </c>
      <c r="I15" s="22">
        <v>220</v>
      </c>
    </row>
    <row r="16" spans="1:9" x14ac:dyDescent="0.25">
      <c r="A16" s="23">
        <v>13</v>
      </c>
      <c r="B16" s="13"/>
      <c r="C16" s="30">
        <v>2</v>
      </c>
      <c r="D16" s="34">
        <v>0</v>
      </c>
      <c r="E16" s="37">
        <v>1</v>
      </c>
      <c r="F16" s="22">
        <v>0</v>
      </c>
      <c r="G16" s="22">
        <v>0</v>
      </c>
      <c r="H16" s="22">
        <f>SUM(C16:G16)</f>
        <v>3</v>
      </c>
      <c r="I16" s="22">
        <v>130</v>
      </c>
    </row>
    <row r="17" spans="1:9" x14ac:dyDescent="0.25">
      <c r="A17" s="24">
        <v>14</v>
      </c>
      <c r="B17" s="13"/>
      <c r="C17" s="30">
        <v>5</v>
      </c>
      <c r="D17" s="34">
        <v>0</v>
      </c>
      <c r="E17" s="37">
        <v>2</v>
      </c>
      <c r="F17" s="22">
        <v>0</v>
      </c>
      <c r="G17" s="22">
        <v>0</v>
      </c>
      <c r="H17" s="22">
        <f>SUM(C17:G17)</f>
        <v>7</v>
      </c>
      <c r="I17" s="22">
        <v>161</v>
      </c>
    </row>
    <row r="18" spans="1:9" x14ac:dyDescent="0.25">
      <c r="A18" s="24">
        <v>15</v>
      </c>
      <c r="B18" s="13"/>
      <c r="C18" s="30">
        <v>45</v>
      </c>
      <c r="D18" s="34">
        <v>7</v>
      </c>
      <c r="E18" s="37">
        <v>69</v>
      </c>
      <c r="F18" s="22">
        <v>0</v>
      </c>
      <c r="G18" s="22">
        <v>1</v>
      </c>
      <c r="H18" s="22">
        <f>SUM(C18:G18)</f>
        <v>122</v>
      </c>
      <c r="I18" s="22">
        <v>392</v>
      </c>
    </row>
    <row r="19" spans="1:9" x14ac:dyDescent="0.25">
      <c r="A19" s="23">
        <v>16</v>
      </c>
      <c r="B19" s="13"/>
      <c r="C19" s="30">
        <v>75</v>
      </c>
      <c r="D19" s="34">
        <v>11</v>
      </c>
      <c r="E19" s="37">
        <v>78</v>
      </c>
      <c r="F19" s="22">
        <v>1</v>
      </c>
      <c r="G19" s="22">
        <v>0</v>
      </c>
      <c r="H19" s="22">
        <f>SUM(C19:G19)</f>
        <v>165</v>
      </c>
      <c r="I19" s="22">
        <v>514</v>
      </c>
    </row>
    <row r="20" spans="1:9" x14ac:dyDescent="0.25">
      <c r="A20" s="24">
        <v>17</v>
      </c>
      <c r="B20" s="13"/>
      <c r="C20" s="30">
        <v>96</v>
      </c>
      <c r="D20" s="34">
        <v>17</v>
      </c>
      <c r="E20" s="37">
        <v>101</v>
      </c>
      <c r="F20" s="22">
        <v>0</v>
      </c>
      <c r="G20" s="22">
        <v>2</v>
      </c>
      <c r="H20" s="22">
        <f>SUM(C20:G20)</f>
        <v>216</v>
      </c>
      <c r="I20" s="22">
        <v>537</v>
      </c>
    </row>
    <row r="21" spans="1:9" x14ac:dyDescent="0.25">
      <c r="A21" s="24">
        <v>18</v>
      </c>
      <c r="B21" s="13"/>
      <c r="C21" s="30">
        <v>74</v>
      </c>
      <c r="D21" s="34">
        <v>3</v>
      </c>
      <c r="E21" s="37">
        <v>82</v>
      </c>
      <c r="F21" s="22">
        <v>0</v>
      </c>
      <c r="G21" s="22">
        <v>1</v>
      </c>
      <c r="H21" s="22">
        <f>SUM(C21:G21)</f>
        <v>160</v>
      </c>
      <c r="I21" s="22">
        <v>487</v>
      </c>
    </row>
    <row r="22" spans="1:9" x14ac:dyDescent="0.25">
      <c r="A22" s="23">
        <v>19</v>
      </c>
      <c r="B22" s="13"/>
      <c r="C22" s="30">
        <v>56</v>
      </c>
      <c r="D22" s="34">
        <v>9</v>
      </c>
      <c r="E22" s="37">
        <v>97</v>
      </c>
      <c r="F22" s="22">
        <v>0</v>
      </c>
      <c r="G22" s="22">
        <v>3</v>
      </c>
      <c r="H22" s="22">
        <f>SUM(C22:G22)</f>
        <v>165</v>
      </c>
      <c r="I22" s="22">
        <v>434</v>
      </c>
    </row>
    <row r="23" spans="1:9" x14ac:dyDescent="0.25">
      <c r="A23" s="24">
        <v>20</v>
      </c>
      <c r="B23" s="14"/>
      <c r="C23" s="30">
        <v>81</v>
      </c>
      <c r="D23" s="34">
        <v>6</v>
      </c>
      <c r="E23" s="37">
        <v>64</v>
      </c>
      <c r="F23" s="22">
        <v>0</v>
      </c>
      <c r="G23" s="22">
        <v>0</v>
      </c>
      <c r="H23" s="22">
        <f>SUM(C23:G23)</f>
        <v>151</v>
      </c>
      <c r="I23" s="22">
        <v>436</v>
      </c>
    </row>
    <row r="24" spans="1:9" x14ac:dyDescent="0.25">
      <c r="A24" s="24">
        <v>21</v>
      </c>
      <c r="B24" s="14"/>
      <c r="C24" s="30">
        <v>91</v>
      </c>
      <c r="D24" s="34">
        <v>21</v>
      </c>
      <c r="E24" s="37">
        <v>88</v>
      </c>
      <c r="F24" s="22">
        <v>0</v>
      </c>
      <c r="G24" s="22">
        <v>0</v>
      </c>
      <c r="H24" s="22">
        <f>SUM(C24:G24)</f>
        <v>200</v>
      </c>
      <c r="I24" s="22">
        <v>148</v>
      </c>
    </row>
    <row r="25" spans="1:9" x14ac:dyDescent="0.25">
      <c r="A25" s="23">
        <v>22</v>
      </c>
      <c r="B25" s="14"/>
      <c r="C25" s="30">
        <v>62</v>
      </c>
      <c r="D25" s="34">
        <v>10</v>
      </c>
      <c r="E25" s="37">
        <v>63</v>
      </c>
      <c r="F25" s="22">
        <v>0</v>
      </c>
      <c r="G25" s="22">
        <v>0</v>
      </c>
      <c r="H25" s="22">
        <f>SUM(C25:G25)</f>
        <v>135</v>
      </c>
      <c r="I25" s="22">
        <v>452</v>
      </c>
    </row>
    <row r="26" spans="1:9" x14ac:dyDescent="0.25">
      <c r="A26" s="24">
        <v>23</v>
      </c>
      <c r="B26" s="13"/>
      <c r="C26" s="30">
        <v>59</v>
      </c>
      <c r="D26" s="34">
        <v>14</v>
      </c>
      <c r="E26" s="37">
        <v>56</v>
      </c>
      <c r="F26" s="22">
        <v>0</v>
      </c>
      <c r="G26" s="22">
        <v>0</v>
      </c>
      <c r="H26" s="22">
        <f>SUM(C26:G26)</f>
        <v>129</v>
      </c>
      <c r="I26" s="22">
        <v>478</v>
      </c>
    </row>
    <row r="27" spans="1:9" x14ac:dyDescent="0.25">
      <c r="A27" s="24">
        <v>24</v>
      </c>
      <c r="B27" s="13"/>
      <c r="C27" s="30">
        <v>62</v>
      </c>
      <c r="D27" s="34">
        <v>8</v>
      </c>
      <c r="E27" s="37">
        <v>68</v>
      </c>
      <c r="F27" s="22">
        <v>0</v>
      </c>
      <c r="G27" s="22">
        <v>1</v>
      </c>
      <c r="H27" s="22">
        <f>SUM(C27:G27)</f>
        <v>139</v>
      </c>
      <c r="I27" s="22">
        <v>493</v>
      </c>
    </row>
    <row r="28" spans="1:9" x14ac:dyDescent="0.25">
      <c r="A28" s="23">
        <v>25</v>
      </c>
      <c r="B28" s="13"/>
      <c r="C28" s="30">
        <v>75</v>
      </c>
      <c r="D28" s="34">
        <v>16</v>
      </c>
      <c r="E28" s="37">
        <v>77</v>
      </c>
      <c r="F28" s="22">
        <v>0</v>
      </c>
      <c r="G28" s="22">
        <v>1</v>
      </c>
      <c r="H28" s="22">
        <f>SUM(C28:G28)</f>
        <v>169</v>
      </c>
      <c r="I28" s="22">
        <v>508</v>
      </c>
    </row>
    <row r="29" spans="1:9" x14ac:dyDescent="0.25">
      <c r="A29" s="24">
        <v>26</v>
      </c>
      <c r="B29" s="13"/>
      <c r="C29" s="30">
        <v>76</v>
      </c>
      <c r="D29" s="34">
        <v>14</v>
      </c>
      <c r="E29" s="37">
        <v>78</v>
      </c>
      <c r="F29" s="22">
        <v>0</v>
      </c>
      <c r="G29" s="22">
        <v>1</v>
      </c>
      <c r="H29" s="22">
        <f>SUM(C29:G29)</f>
        <v>169</v>
      </c>
      <c r="I29" s="22">
        <v>550</v>
      </c>
    </row>
    <row r="30" spans="1:9" x14ac:dyDescent="0.25">
      <c r="A30" s="24">
        <v>27</v>
      </c>
      <c r="B30" s="14"/>
      <c r="C30" s="30">
        <v>75</v>
      </c>
      <c r="D30" s="34">
        <v>19</v>
      </c>
      <c r="E30" s="37">
        <v>74</v>
      </c>
      <c r="F30" s="22">
        <v>0</v>
      </c>
      <c r="G30" s="22">
        <v>2</v>
      </c>
      <c r="H30" s="22">
        <f>SUM(C30:G30)</f>
        <v>170</v>
      </c>
      <c r="I30" s="22">
        <v>510</v>
      </c>
    </row>
    <row r="31" spans="1:9" x14ac:dyDescent="0.25">
      <c r="A31" s="23">
        <v>28</v>
      </c>
      <c r="B31" s="14"/>
      <c r="C31" s="30">
        <v>147</v>
      </c>
      <c r="D31" s="34">
        <v>12</v>
      </c>
      <c r="E31" s="37">
        <v>94</v>
      </c>
      <c r="F31" s="22">
        <v>0</v>
      </c>
      <c r="G31" s="22">
        <v>0</v>
      </c>
      <c r="H31" s="22">
        <f>SUM(C31:G31)</f>
        <v>253</v>
      </c>
      <c r="I31" s="22">
        <v>465</v>
      </c>
    </row>
    <row r="32" spans="1:9" x14ac:dyDescent="0.25">
      <c r="A32" s="24">
        <v>29</v>
      </c>
      <c r="B32" s="14"/>
      <c r="C32" s="30">
        <v>68</v>
      </c>
      <c r="D32" s="34">
        <v>13</v>
      </c>
      <c r="E32" s="37">
        <v>97</v>
      </c>
      <c r="F32" s="22">
        <v>0</v>
      </c>
      <c r="G32" s="22">
        <v>0</v>
      </c>
      <c r="H32" s="22">
        <f>SUM(C32:G32)</f>
        <v>178</v>
      </c>
      <c r="I32" s="22">
        <v>466</v>
      </c>
    </row>
    <row r="33" spans="1:9" x14ac:dyDescent="0.25">
      <c r="A33" s="24">
        <v>30</v>
      </c>
      <c r="B33" s="14"/>
      <c r="C33" s="30">
        <v>50</v>
      </c>
      <c r="D33" s="34">
        <v>14</v>
      </c>
      <c r="E33" s="37">
        <v>76</v>
      </c>
      <c r="F33" s="22">
        <v>0</v>
      </c>
      <c r="G33" s="22">
        <v>0</v>
      </c>
      <c r="H33" s="22">
        <f>SUM(C33:G33)</f>
        <v>140</v>
      </c>
      <c r="I33" s="22">
        <v>501</v>
      </c>
    </row>
    <row r="34" spans="1:9" x14ac:dyDescent="0.25">
      <c r="A34" s="23">
        <v>31</v>
      </c>
      <c r="B34" s="14"/>
      <c r="C34" s="30">
        <v>77</v>
      </c>
      <c r="D34" s="34">
        <v>31</v>
      </c>
      <c r="E34" s="37">
        <v>69</v>
      </c>
      <c r="F34" s="22">
        <v>0</v>
      </c>
      <c r="G34" s="22">
        <v>1</v>
      </c>
      <c r="H34" s="22">
        <f>SUM(C34:G34)</f>
        <v>178</v>
      </c>
      <c r="I34" s="22">
        <v>525</v>
      </c>
    </row>
    <row r="35" spans="1:9" x14ac:dyDescent="0.25">
      <c r="A35" s="24">
        <v>32</v>
      </c>
      <c r="B35" s="14"/>
      <c r="C35" s="30">
        <v>38</v>
      </c>
      <c r="D35" s="34">
        <v>10</v>
      </c>
      <c r="E35" s="37">
        <v>83</v>
      </c>
      <c r="F35" s="22">
        <v>0</v>
      </c>
      <c r="G35" s="22">
        <v>0</v>
      </c>
      <c r="H35" s="22">
        <f>SUM(C35:G35)</f>
        <v>131</v>
      </c>
      <c r="I35" s="22">
        <v>520</v>
      </c>
    </row>
    <row r="36" spans="1:9" x14ac:dyDescent="0.25">
      <c r="A36" s="24">
        <v>33</v>
      </c>
      <c r="B36" s="13"/>
      <c r="C36" s="30">
        <v>83</v>
      </c>
      <c r="D36" s="34">
        <v>40</v>
      </c>
      <c r="E36" s="37">
        <v>126</v>
      </c>
      <c r="F36" s="22">
        <v>0</v>
      </c>
      <c r="G36" s="22">
        <v>0</v>
      </c>
      <c r="H36" s="22">
        <f>SUM(C36:G36)</f>
        <v>249</v>
      </c>
      <c r="I36" s="22">
        <v>555</v>
      </c>
    </row>
    <row r="37" spans="1:9" x14ac:dyDescent="0.25">
      <c r="A37" s="23">
        <v>34</v>
      </c>
      <c r="B37" s="13"/>
      <c r="C37" s="30">
        <v>37</v>
      </c>
      <c r="D37" s="34">
        <v>14</v>
      </c>
      <c r="E37" s="37">
        <v>80</v>
      </c>
      <c r="F37" s="22">
        <v>0</v>
      </c>
      <c r="G37" s="22">
        <v>0</v>
      </c>
      <c r="H37" s="22">
        <f>SUM(C37:G37)</f>
        <v>131</v>
      </c>
      <c r="I37" s="22">
        <v>478</v>
      </c>
    </row>
    <row r="38" spans="1:9" x14ac:dyDescent="0.25">
      <c r="A38" s="24">
        <v>35</v>
      </c>
      <c r="B38" s="13"/>
      <c r="C38" s="30">
        <v>83</v>
      </c>
      <c r="D38" s="34">
        <v>27</v>
      </c>
      <c r="E38" s="37">
        <v>74</v>
      </c>
      <c r="F38" s="22">
        <v>0</v>
      </c>
      <c r="G38" s="22">
        <v>0</v>
      </c>
      <c r="H38" s="22">
        <f>SUM(C38:G38)</f>
        <v>184</v>
      </c>
      <c r="I38" s="22">
        <v>206</v>
      </c>
    </row>
    <row r="39" spans="1:9" x14ac:dyDescent="0.25">
      <c r="A39" s="24">
        <v>36</v>
      </c>
      <c r="B39" s="13"/>
      <c r="C39" s="30">
        <v>74</v>
      </c>
      <c r="D39" s="34">
        <v>18</v>
      </c>
      <c r="E39" s="37">
        <v>80</v>
      </c>
      <c r="F39" s="22">
        <v>0</v>
      </c>
      <c r="G39" s="22">
        <v>0</v>
      </c>
      <c r="H39" s="22">
        <f>SUM(C39:G39)</f>
        <v>172</v>
      </c>
      <c r="I39" s="22">
        <v>525</v>
      </c>
    </row>
    <row r="40" spans="1:9" x14ac:dyDescent="0.25">
      <c r="A40" s="23">
        <v>37</v>
      </c>
      <c r="B40" s="13"/>
      <c r="C40" s="30">
        <v>58</v>
      </c>
      <c r="D40" s="34">
        <v>6</v>
      </c>
      <c r="E40" s="37">
        <v>54</v>
      </c>
      <c r="F40" s="22">
        <v>0</v>
      </c>
      <c r="G40" s="22">
        <v>0</v>
      </c>
      <c r="H40" s="22">
        <f>SUM(C40:G40)</f>
        <v>118</v>
      </c>
      <c r="I40" s="22">
        <v>421</v>
      </c>
    </row>
    <row r="41" spans="1:9" x14ac:dyDescent="0.25">
      <c r="A41" s="24">
        <v>38</v>
      </c>
      <c r="B41" s="13"/>
      <c r="C41" s="30">
        <v>76</v>
      </c>
      <c r="D41" s="34">
        <v>6</v>
      </c>
      <c r="E41" s="37">
        <v>58</v>
      </c>
      <c r="F41" s="22">
        <v>0</v>
      </c>
      <c r="G41" s="22">
        <v>2</v>
      </c>
      <c r="H41" s="22">
        <f>SUM(C41:G41)</f>
        <v>142</v>
      </c>
      <c r="I41" s="22">
        <v>477</v>
      </c>
    </row>
    <row r="42" spans="1:9" x14ac:dyDescent="0.25">
      <c r="A42" s="24">
        <v>39</v>
      </c>
      <c r="B42" s="13"/>
      <c r="C42" s="30">
        <v>5</v>
      </c>
      <c r="D42" s="34">
        <v>1</v>
      </c>
      <c r="E42" s="37">
        <v>5</v>
      </c>
      <c r="F42" s="22">
        <v>0</v>
      </c>
      <c r="G42" s="22">
        <v>1</v>
      </c>
      <c r="H42" s="22">
        <f>SUM(C42:G42)</f>
        <v>12</v>
      </c>
      <c r="I42" s="22">
        <v>63</v>
      </c>
    </row>
    <row r="43" spans="1:9" x14ac:dyDescent="0.25">
      <c r="A43" s="23">
        <v>40</v>
      </c>
      <c r="B43" s="13"/>
      <c r="C43" s="30">
        <v>107</v>
      </c>
      <c r="D43" s="34">
        <v>9</v>
      </c>
      <c r="E43" s="37">
        <v>101</v>
      </c>
      <c r="F43" s="22">
        <v>0</v>
      </c>
      <c r="G43" s="22">
        <v>0</v>
      </c>
      <c r="H43" s="22">
        <f>SUM(C43:G43)</f>
        <v>217</v>
      </c>
      <c r="I43" s="22">
        <v>205</v>
      </c>
    </row>
    <row r="44" spans="1:9" x14ac:dyDescent="0.25">
      <c r="A44" s="24">
        <v>41</v>
      </c>
      <c r="B44" s="15"/>
      <c r="C44" s="30">
        <v>30</v>
      </c>
      <c r="D44" s="34">
        <v>7</v>
      </c>
      <c r="E44" s="37">
        <v>66</v>
      </c>
      <c r="F44" s="22">
        <v>0</v>
      </c>
      <c r="G44" s="22">
        <v>1</v>
      </c>
      <c r="H44" s="22">
        <f>SUM(C44:G44)</f>
        <v>104</v>
      </c>
      <c r="I44" s="22">
        <v>533</v>
      </c>
    </row>
    <row r="45" spans="1:9" x14ac:dyDescent="0.25">
      <c r="A45" s="24">
        <v>42</v>
      </c>
      <c r="B45" s="16"/>
      <c r="C45" s="31">
        <v>32</v>
      </c>
      <c r="D45" s="34">
        <v>4</v>
      </c>
      <c r="E45" s="37">
        <v>17</v>
      </c>
      <c r="F45" s="22">
        <v>0</v>
      </c>
      <c r="G45" s="22">
        <v>0</v>
      </c>
      <c r="H45" s="22">
        <f>SUM(C45:G45)</f>
        <v>53</v>
      </c>
      <c r="I45" s="22">
        <v>219</v>
      </c>
    </row>
    <row r="46" spans="1:9" x14ac:dyDescent="0.25">
      <c r="A46" s="23">
        <v>43</v>
      </c>
      <c r="B46" s="16"/>
      <c r="C46" s="31">
        <v>15</v>
      </c>
      <c r="D46" s="34">
        <v>6</v>
      </c>
      <c r="E46" s="37">
        <v>8</v>
      </c>
      <c r="F46" s="22">
        <v>0</v>
      </c>
      <c r="G46" s="22">
        <v>0</v>
      </c>
      <c r="H46" s="22">
        <f>SUM(C46:G46)</f>
        <v>29</v>
      </c>
      <c r="I46" s="22">
        <v>114</v>
      </c>
    </row>
    <row r="47" spans="1:9" x14ac:dyDescent="0.25">
      <c r="A47" s="24">
        <v>44</v>
      </c>
      <c r="B47" s="16"/>
      <c r="C47" s="31">
        <v>57</v>
      </c>
      <c r="D47" s="34">
        <v>9</v>
      </c>
      <c r="E47" s="37">
        <v>95</v>
      </c>
      <c r="F47" s="22">
        <v>1</v>
      </c>
      <c r="G47" s="22">
        <v>1</v>
      </c>
      <c r="H47" s="22">
        <f>SUM(C47:G47)</f>
        <v>163</v>
      </c>
      <c r="I47" s="22">
        <v>507</v>
      </c>
    </row>
    <row r="48" spans="1:9" x14ac:dyDescent="0.25">
      <c r="A48" s="24">
        <v>45</v>
      </c>
      <c r="B48" s="16"/>
      <c r="C48" s="31">
        <v>38</v>
      </c>
      <c r="D48" s="34">
        <v>5</v>
      </c>
      <c r="E48" s="37">
        <v>45</v>
      </c>
      <c r="F48" s="22">
        <v>0</v>
      </c>
      <c r="G48" s="22">
        <v>0</v>
      </c>
      <c r="H48" s="22">
        <f>SUM(C48:G48)</f>
        <v>88</v>
      </c>
      <c r="I48" s="22">
        <v>249</v>
      </c>
    </row>
    <row r="49" spans="1:9" x14ac:dyDescent="0.25">
      <c r="A49" s="23">
        <v>46</v>
      </c>
      <c r="B49" s="16"/>
      <c r="C49" s="31">
        <v>31</v>
      </c>
      <c r="D49" s="34">
        <v>12</v>
      </c>
      <c r="E49" s="37">
        <v>88</v>
      </c>
      <c r="F49" s="22">
        <v>0</v>
      </c>
      <c r="G49" s="22">
        <v>0</v>
      </c>
      <c r="H49" s="22">
        <f>SUM(C49:G49)</f>
        <v>131</v>
      </c>
      <c r="I49" s="22">
        <v>425</v>
      </c>
    </row>
    <row r="50" spans="1:9" x14ac:dyDescent="0.25">
      <c r="A50" s="24">
        <v>47</v>
      </c>
      <c r="B50" s="16"/>
      <c r="C50" s="31">
        <v>37</v>
      </c>
      <c r="D50" s="34">
        <v>20</v>
      </c>
      <c r="E50" s="37">
        <v>49</v>
      </c>
      <c r="F50" s="22">
        <v>0</v>
      </c>
      <c r="G50" s="22">
        <v>0</v>
      </c>
      <c r="H50" s="22">
        <f>SUM(C50:G50)</f>
        <v>106</v>
      </c>
      <c r="I50" s="22">
        <v>462</v>
      </c>
    </row>
    <row r="51" spans="1:9" x14ac:dyDescent="0.25">
      <c r="A51" s="24">
        <v>48</v>
      </c>
      <c r="B51" s="16"/>
      <c r="C51" s="31">
        <v>71</v>
      </c>
      <c r="D51" s="34">
        <v>4</v>
      </c>
      <c r="E51" s="37">
        <v>9</v>
      </c>
      <c r="F51" s="22">
        <v>0</v>
      </c>
      <c r="G51" s="22">
        <v>0</v>
      </c>
      <c r="H51" s="22">
        <f>SUM(C51:G51)</f>
        <v>84</v>
      </c>
      <c r="I51" s="22">
        <v>342</v>
      </c>
    </row>
    <row r="52" spans="1:9" x14ac:dyDescent="0.25">
      <c r="A52" s="23">
        <v>49</v>
      </c>
      <c r="B52" s="16"/>
      <c r="C52" s="31">
        <v>0</v>
      </c>
      <c r="D52" s="34">
        <v>21</v>
      </c>
      <c r="E52" s="37">
        <v>56</v>
      </c>
      <c r="F52" s="22">
        <v>0</v>
      </c>
      <c r="G52" s="22">
        <v>0</v>
      </c>
      <c r="H52" s="22">
        <f>SUM(C52:G52)</f>
        <v>77</v>
      </c>
      <c r="I52" s="22">
        <v>234</v>
      </c>
    </row>
    <row r="53" spans="1:9" x14ac:dyDescent="0.25">
      <c r="A53" s="24">
        <v>50</v>
      </c>
      <c r="B53" s="16"/>
      <c r="C53" s="31">
        <v>11</v>
      </c>
      <c r="D53" s="34">
        <v>6</v>
      </c>
      <c r="E53" s="37">
        <v>15</v>
      </c>
      <c r="F53" s="22">
        <v>0</v>
      </c>
      <c r="G53" s="22">
        <v>0</v>
      </c>
      <c r="H53" s="22">
        <f>SUM(C53:G53)</f>
        <v>32</v>
      </c>
      <c r="I53" s="22">
        <v>181</v>
      </c>
    </row>
    <row r="54" spans="1:9" ht="30" customHeight="1" x14ac:dyDescent="0.25">
      <c r="A54" s="17" t="s">
        <v>26</v>
      </c>
      <c r="B54" s="18"/>
      <c r="C54" s="30">
        <v>27</v>
      </c>
      <c r="D54" s="34">
        <v>14</v>
      </c>
      <c r="E54" s="37">
        <v>42</v>
      </c>
      <c r="F54" s="22">
        <v>0</v>
      </c>
      <c r="G54" s="22">
        <v>0</v>
      </c>
      <c r="H54" s="22">
        <f>SUM(C54:G54)</f>
        <v>83</v>
      </c>
      <c r="I54" s="22">
        <v>0</v>
      </c>
    </row>
    <row r="55" spans="1:9" x14ac:dyDescent="0.25">
      <c r="A55" s="17" t="s">
        <v>29</v>
      </c>
      <c r="B55" s="18"/>
      <c r="C55" s="30">
        <v>311</v>
      </c>
      <c r="D55" s="34">
        <v>54</v>
      </c>
      <c r="E55" s="37">
        <v>320</v>
      </c>
      <c r="F55" s="22">
        <v>0</v>
      </c>
      <c r="G55" s="22">
        <v>2</v>
      </c>
      <c r="H55" s="22">
        <f>SUM(C55:G55)</f>
        <v>687</v>
      </c>
      <c r="I55" s="22">
        <v>0</v>
      </c>
    </row>
    <row r="56" spans="1:9" x14ac:dyDescent="0.25">
      <c r="A56" s="17" t="s">
        <v>30</v>
      </c>
      <c r="B56" s="18"/>
      <c r="C56" s="30">
        <v>1812</v>
      </c>
      <c r="D56" s="34">
        <v>285</v>
      </c>
      <c r="E56" s="37">
        <v>1671</v>
      </c>
      <c r="F56" s="22">
        <v>3</v>
      </c>
      <c r="G56" s="22">
        <v>11</v>
      </c>
      <c r="H56" s="22">
        <f>SUM(C56:G56)</f>
        <v>3782</v>
      </c>
      <c r="I56" s="22">
        <v>0</v>
      </c>
    </row>
    <row r="57" spans="1:9" x14ac:dyDescent="0.25">
      <c r="A57" s="9" t="s">
        <v>2</v>
      </c>
      <c r="B57" s="10"/>
      <c r="C57" s="30">
        <v>44</v>
      </c>
      <c r="D57" s="34">
        <v>21</v>
      </c>
      <c r="E57" s="37">
        <v>74</v>
      </c>
      <c r="F57" s="22">
        <v>0</v>
      </c>
      <c r="G57" s="22">
        <v>2</v>
      </c>
      <c r="H57" s="22">
        <f>SUM(C57:G57)</f>
        <v>141</v>
      </c>
      <c r="I57" s="22">
        <v>0</v>
      </c>
    </row>
    <row r="58" spans="1:9" ht="30" customHeight="1" x14ac:dyDescent="0.25">
      <c r="A58" s="17" t="s">
        <v>24</v>
      </c>
      <c r="B58" s="18"/>
      <c r="C58" s="30">
        <v>781</v>
      </c>
      <c r="D58" s="34">
        <v>93</v>
      </c>
      <c r="E58" s="37">
        <v>555</v>
      </c>
      <c r="F58" s="22">
        <v>4</v>
      </c>
      <c r="G58" s="22">
        <v>6</v>
      </c>
      <c r="H58" s="22">
        <f>SUM(C58:G58)</f>
        <v>1439</v>
      </c>
      <c r="I58" s="22">
        <v>0</v>
      </c>
    </row>
    <row r="59" spans="1:9" ht="30" customHeight="1" x14ac:dyDescent="0.25">
      <c r="A59" s="17" t="s">
        <v>25</v>
      </c>
      <c r="B59" s="18"/>
      <c r="C59" s="30">
        <v>4</v>
      </c>
      <c r="D59" s="34">
        <v>5</v>
      </c>
      <c r="E59" s="37">
        <v>5</v>
      </c>
      <c r="F59" s="22">
        <v>0</v>
      </c>
      <c r="G59" s="22">
        <v>0</v>
      </c>
      <c r="H59" s="22">
        <f>SUM(C59:G59)</f>
        <v>14</v>
      </c>
      <c r="I59" s="22">
        <v>0</v>
      </c>
    </row>
    <row r="60" spans="1:9" x14ac:dyDescent="0.25">
      <c r="A60" s="44" t="s">
        <v>1</v>
      </c>
      <c r="B60" s="44"/>
      <c r="C60" s="45">
        <f>SUM(C4:C59)</f>
        <v>5711</v>
      </c>
      <c r="D60" s="46">
        <f>SUM(D4:D59)</f>
        <v>1041</v>
      </c>
      <c r="E60" s="47">
        <f>SUM(E4:E59)</f>
        <v>5599</v>
      </c>
      <c r="F60" s="48">
        <f>SUM(F4:F59)</f>
        <v>9</v>
      </c>
      <c r="G60" s="48">
        <f>SUM(G4:G59)</f>
        <v>45</v>
      </c>
      <c r="H60" s="48">
        <f>SUM(H4:H59)</f>
        <v>12405</v>
      </c>
      <c r="I60" s="48">
        <f>SUM(I4:I59)</f>
        <v>19367</v>
      </c>
    </row>
  </sheetData>
  <mergeCells count="9">
    <mergeCell ref="A1:I1"/>
    <mergeCell ref="A58:B58"/>
    <mergeCell ref="A59:B59"/>
    <mergeCell ref="A60:B60"/>
    <mergeCell ref="A2:I2"/>
    <mergeCell ref="A54:B54"/>
    <mergeCell ref="A55:B55"/>
    <mergeCell ref="A56:B56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2023-10-13T14:03:26Z</cp:lastPrinted>
  <dcterms:created xsi:type="dcterms:W3CDTF">2022-12-01T22:35:39Z</dcterms:created>
  <dcterms:modified xsi:type="dcterms:W3CDTF">2024-03-20T17:08:53Z</dcterms:modified>
</cp:coreProperties>
</file>